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8427CAC3-7CE6-4854-B14C-263839CFD6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 al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" i="1"/>
</calcChain>
</file>

<file path=xl/sharedStrings.xml><?xml version="1.0" encoding="utf-8"?>
<sst xmlns="http://schemas.openxmlformats.org/spreadsheetml/2006/main" count="29" uniqueCount="29">
  <si>
    <t>regnper</t>
  </si>
  <si>
    <t>Samlede_udst</t>
  </si>
  <si>
    <t xml:space="preserve">Yderligere stillet supplerende sikkerhed </t>
  </si>
  <si>
    <t xml:space="preserve">Lovpligtig supplerende sikkerhed </t>
  </si>
  <si>
    <t xml:space="preserve">Lovpligtig supplerende sikkerhed ift. samlede SDO-/SDRO-udstedelser (højre akse) </t>
  </si>
  <si>
    <t>2011H1</t>
  </si>
  <si>
    <t>2012H1</t>
  </si>
  <si>
    <t>2012H2</t>
  </si>
  <si>
    <t>2013H1</t>
  </si>
  <si>
    <t>2013H2</t>
  </si>
  <si>
    <t>2014H2</t>
  </si>
  <si>
    <t>2015H2</t>
  </si>
  <si>
    <t>2016H2</t>
  </si>
  <si>
    <t>2017H2</t>
  </si>
  <si>
    <t>2018H2</t>
  </si>
  <si>
    <t>2019H2</t>
  </si>
  <si>
    <t>2020H2</t>
  </si>
  <si>
    <t>2021H2</t>
  </si>
  <si>
    <t>2022H2</t>
  </si>
  <si>
    <t>2011H2</t>
  </si>
  <si>
    <t>2014H1</t>
  </si>
  <si>
    <t>2015H1</t>
  </si>
  <si>
    <t>2016H1</t>
  </si>
  <si>
    <t>2017H1</t>
  </si>
  <si>
    <t>2018H1</t>
  </si>
  <si>
    <t>2019H1</t>
  </si>
  <si>
    <t>2020H1</t>
  </si>
  <si>
    <t>2021H1</t>
  </si>
  <si>
    <t>2022H1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</si>
</sst>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3" fontId="0" fillId="0" borderId="0" xfId="0" applyNumberFormat="1"/>
    <xf numFmtId="164" fontId="0" fillId="0" borderId="0" xfId="1" applyNumberFormat="1" applyFont="1"/>
    <xf numFmtId="0" fontId="0" fillId="2" borderId="0" xfId="0" applyFill="1"/>
    <xf numFmtId="3" fontId="0" fillId="2" borderId="0" xfId="0" applyNumberFormat="1" applyFill="1"/>
    <xf numFmtId="164" fontId="0" fillId="2" borderId="0" xfId="1" applyNumberFormat="1" applyFont="1" applyFill="1"/>
    <xf numFmtId="0" fontId="2" fillId="0" borderId="0" xfId="0" applyFon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98178461130841E-2"/>
          <c:y val="7.644247553238874E-2"/>
          <c:w val="0.88565024797767788"/>
          <c:h val="0.62761448545555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'I alt'!$D$1</c:f>
              <c:strCache>
                <c:ptCount val="1"/>
                <c:pt idx="0">
                  <c:v>Lovpligtig supplerende sikkerhed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 alt'!$A$2:$A$25</c:f>
              <c:strCache>
                <c:ptCount val="24"/>
                <c:pt idx="0">
                  <c:v>2011H1</c:v>
                </c:pt>
                <c:pt idx="1">
                  <c:v>2011H2</c:v>
                </c:pt>
                <c:pt idx="2">
                  <c:v>2012H1</c:v>
                </c:pt>
                <c:pt idx="3">
                  <c:v>2012H2</c:v>
                </c:pt>
                <c:pt idx="4">
                  <c:v>2013H1</c:v>
                </c:pt>
                <c:pt idx="5">
                  <c:v>2013H2</c:v>
                </c:pt>
                <c:pt idx="6">
                  <c:v>2014H1</c:v>
                </c:pt>
                <c:pt idx="7">
                  <c:v>2014H2</c:v>
                </c:pt>
                <c:pt idx="8">
                  <c:v>2015H1</c:v>
                </c:pt>
                <c:pt idx="9">
                  <c:v>2015H2</c:v>
                </c:pt>
                <c:pt idx="10">
                  <c:v>2016H1</c:v>
                </c:pt>
                <c:pt idx="11">
                  <c:v>2016H2</c:v>
                </c:pt>
                <c:pt idx="12">
                  <c:v>2017H1</c:v>
                </c:pt>
                <c:pt idx="13">
                  <c:v>2017H2</c:v>
                </c:pt>
                <c:pt idx="14">
                  <c:v>2018H1</c:v>
                </c:pt>
                <c:pt idx="15">
                  <c:v>2018H2</c:v>
                </c:pt>
                <c:pt idx="16">
                  <c:v>2019H1</c:v>
                </c:pt>
                <c:pt idx="17">
                  <c:v>2019H2</c:v>
                </c:pt>
                <c:pt idx="18">
                  <c:v>2020H1</c:v>
                </c:pt>
                <c:pt idx="19">
                  <c:v>2020H2</c:v>
                </c:pt>
                <c:pt idx="20">
                  <c:v>2021H1</c:v>
                </c:pt>
                <c:pt idx="21">
                  <c:v>2021H2</c:v>
                </c:pt>
                <c:pt idx="22">
                  <c:v>2022H1</c:v>
                </c:pt>
                <c:pt idx="23">
                  <c:v>2022H2</c:v>
                </c:pt>
              </c:strCache>
            </c:strRef>
          </c:cat>
          <c:val>
            <c:numRef>
              <c:f>'I alt'!$D$2:$D$25</c:f>
              <c:numCache>
                <c:formatCode>General</c:formatCode>
                <c:ptCount val="24"/>
                <c:pt idx="0">
                  <c:v>81</c:v>
                </c:pt>
                <c:pt idx="1">
                  <c:v>111</c:v>
                </c:pt>
                <c:pt idx="2">
                  <c:v>131</c:v>
                </c:pt>
                <c:pt idx="3">
                  <c:v>141</c:v>
                </c:pt>
                <c:pt idx="4">
                  <c:v>138</c:v>
                </c:pt>
                <c:pt idx="5">
                  <c:v>132</c:v>
                </c:pt>
                <c:pt idx="6">
                  <c:v>135</c:v>
                </c:pt>
                <c:pt idx="7">
                  <c:v>127</c:v>
                </c:pt>
                <c:pt idx="8">
                  <c:v>112</c:v>
                </c:pt>
                <c:pt idx="9">
                  <c:v>102</c:v>
                </c:pt>
                <c:pt idx="10">
                  <c:v>101</c:v>
                </c:pt>
                <c:pt idx="11">
                  <c:v>90</c:v>
                </c:pt>
                <c:pt idx="12">
                  <c:v>82</c:v>
                </c:pt>
                <c:pt idx="13">
                  <c:v>73</c:v>
                </c:pt>
                <c:pt idx="14">
                  <c:v>67</c:v>
                </c:pt>
                <c:pt idx="15">
                  <c:v>60</c:v>
                </c:pt>
                <c:pt idx="16">
                  <c:v>58</c:v>
                </c:pt>
                <c:pt idx="17">
                  <c:v>51</c:v>
                </c:pt>
                <c:pt idx="18" formatCode="#,##0">
                  <c:v>46.398820999999998</c:v>
                </c:pt>
                <c:pt idx="19" formatCode="#,##0">
                  <c:v>47.378518</c:v>
                </c:pt>
                <c:pt idx="20" formatCode="#,##0">
                  <c:v>38.421672000000001</c:v>
                </c:pt>
                <c:pt idx="21" formatCode="#,##0">
                  <c:v>34.211362999999999</c:v>
                </c:pt>
                <c:pt idx="22" formatCode="#,##0">
                  <c:v>22.445533999999999</c:v>
                </c:pt>
                <c:pt idx="23" formatCode="#,##0">
                  <c:v>20.374509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1-403D-9299-2E927A21BE19}"/>
            </c:ext>
          </c:extLst>
        </c:ser>
        <c:ser>
          <c:idx val="1"/>
          <c:order val="1"/>
          <c:tx>
            <c:strRef>
              <c:f>'I alt'!$C$1</c:f>
              <c:strCache>
                <c:ptCount val="1"/>
                <c:pt idx="0">
                  <c:v>Yderligere stillet supplerende sikkerhed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 alt'!$A$2:$A$25</c:f>
              <c:strCache>
                <c:ptCount val="24"/>
                <c:pt idx="0">
                  <c:v>2011H1</c:v>
                </c:pt>
                <c:pt idx="1">
                  <c:v>2011H2</c:v>
                </c:pt>
                <c:pt idx="2">
                  <c:v>2012H1</c:v>
                </c:pt>
                <c:pt idx="3">
                  <c:v>2012H2</c:v>
                </c:pt>
                <c:pt idx="4">
                  <c:v>2013H1</c:v>
                </c:pt>
                <c:pt idx="5">
                  <c:v>2013H2</c:v>
                </c:pt>
                <c:pt idx="6">
                  <c:v>2014H1</c:v>
                </c:pt>
                <c:pt idx="7">
                  <c:v>2014H2</c:v>
                </c:pt>
                <c:pt idx="8">
                  <c:v>2015H1</c:v>
                </c:pt>
                <c:pt idx="9">
                  <c:v>2015H2</c:v>
                </c:pt>
                <c:pt idx="10">
                  <c:v>2016H1</c:v>
                </c:pt>
                <c:pt idx="11">
                  <c:v>2016H2</c:v>
                </c:pt>
                <c:pt idx="12">
                  <c:v>2017H1</c:v>
                </c:pt>
                <c:pt idx="13">
                  <c:v>2017H2</c:v>
                </c:pt>
                <c:pt idx="14">
                  <c:v>2018H1</c:v>
                </c:pt>
                <c:pt idx="15">
                  <c:v>2018H2</c:v>
                </c:pt>
                <c:pt idx="16">
                  <c:v>2019H1</c:v>
                </c:pt>
                <c:pt idx="17">
                  <c:v>2019H2</c:v>
                </c:pt>
                <c:pt idx="18">
                  <c:v>2020H1</c:v>
                </c:pt>
                <c:pt idx="19">
                  <c:v>2020H2</c:v>
                </c:pt>
                <c:pt idx="20">
                  <c:v>2021H1</c:v>
                </c:pt>
                <c:pt idx="21">
                  <c:v>2021H2</c:v>
                </c:pt>
                <c:pt idx="22">
                  <c:v>2022H1</c:v>
                </c:pt>
                <c:pt idx="23">
                  <c:v>2022H2</c:v>
                </c:pt>
              </c:strCache>
            </c:strRef>
          </c:cat>
          <c:val>
            <c:numRef>
              <c:f>'I alt'!$C$2:$C$25</c:f>
              <c:numCache>
                <c:formatCode>General</c:formatCode>
                <c:ptCount val="24"/>
                <c:pt idx="0">
                  <c:v>99</c:v>
                </c:pt>
                <c:pt idx="1">
                  <c:v>106</c:v>
                </c:pt>
                <c:pt idx="2">
                  <c:v>107</c:v>
                </c:pt>
                <c:pt idx="3">
                  <c:v>128</c:v>
                </c:pt>
                <c:pt idx="4">
                  <c:v>105</c:v>
                </c:pt>
                <c:pt idx="5">
                  <c:v>130</c:v>
                </c:pt>
                <c:pt idx="6">
                  <c:v>92</c:v>
                </c:pt>
                <c:pt idx="7">
                  <c:v>145</c:v>
                </c:pt>
                <c:pt idx="8">
                  <c:v>123</c:v>
                </c:pt>
                <c:pt idx="9">
                  <c:v>122</c:v>
                </c:pt>
                <c:pt idx="10">
                  <c:v>122</c:v>
                </c:pt>
                <c:pt idx="11">
                  <c:v>114</c:v>
                </c:pt>
                <c:pt idx="12">
                  <c:v>104</c:v>
                </c:pt>
                <c:pt idx="13">
                  <c:v>121</c:v>
                </c:pt>
                <c:pt idx="14">
                  <c:v>136</c:v>
                </c:pt>
                <c:pt idx="15">
                  <c:v>122</c:v>
                </c:pt>
                <c:pt idx="16">
                  <c:v>145</c:v>
                </c:pt>
                <c:pt idx="17">
                  <c:v>151</c:v>
                </c:pt>
                <c:pt idx="18" formatCode="#,##0">
                  <c:v>97.027038000000005</c:v>
                </c:pt>
                <c:pt idx="19" formatCode="#,##0">
                  <c:v>112.95814300000001</c:v>
                </c:pt>
                <c:pt idx="20" formatCode="#,##0">
                  <c:v>121.427693</c:v>
                </c:pt>
                <c:pt idx="21" formatCode="#,##0">
                  <c:v>119.00611000000001</c:v>
                </c:pt>
                <c:pt idx="22" formatCode="#,##0">
                  <c:v>129.189065</c:v>
                </c:pt>
                <c:pt idx="23" formatCode="#,##0">
                  <c:v>130.988201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1-403D-9299-2E927A21B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950096"/>
        <c:axId val="469944520"/>
      </c:barChart>
      <c:lineChart>
        <c:grouping val="standard"/>
        <c:varyColors val="0"/>
        <c:ser>
          <c:idx val="2"/>
          <c:order val="2"/>
          <c:tx>
            <c:strRef>
              <c:f>'I alt'!$F$1</c:f>
              <c:strCache>
                <c:ptCount val="1"/>
                <c:pt idx="0">
                  <c:v>Lovpligtig supplerende sikkerhed ift. samlede SDO-/SDRO-udstedelser (højre akse)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'I alt'!$F$2:$F$25</c:f>
              <c:numCache>
                <c:formatCode>0.0%</c:formatCode>
                <c:ptCount val="24"/>
                <c:pt idx="0">
                  <c:v>5.2665799739921977E-2</c:v>
                </c:pt>
                <c:pt idx="1">
                  <c:v>6.0955518945634266E-2</c:v>
                </c:pt>
                <c:pt idx="2">
                  <c:v>6.9792221630261053E-2</c:v>
                </c:pt>
                <c:pt idx="3">
                  <c:v>6.6761363636363633E-2</c:v>
                </c:pt>
                <c:pt idx="4">
                  <c:v>7.0841889117043116E-2</c:v>
                </c:pt>
                <c:pt idx="5">
                  <c:v>6.2059238363892807E-2</c:v>
                </c:pt>
                <c:pt idx="6">
                  <c:v>6.4285714285714279E-2</c:v>
                </c:pt>
                <c:pt idx="7">
                  <c:v>5.2894627238650564E-2</c:v>
                </c:pt>
                <c:pt idx="8">
                  <c:v>4.878048780487805E-2</c:v>
                </c:pt>
                <c:pt idx="9">
                  <c:v>4.1195476575121161E-2</c:v>
                </c:pt>
                <c:pt idx="10">
                  <c:v>4.0758676351896693E-2</c:v>
                </c:pt>
                <c:pt idx="11">
                  <c:v>3.5474970437524636E-2</c:v>
                </c:pt>
                <c:pt idx="12">
                  <c:v>3.1758326878388844E-2</c:v>
                </c:pt>
                <c:pt idx="13">
                  <c:v>2.6506899055918662E-2</c:v>
                </c:pt>
                <c:pt idx="14">
                  <c:v>2.5948876839659178E-2</c:v>
                </c:pt>
                <c:pt idx="15">
                  <c:v>2.1482277121374866E-2</c:v>
                </c:pt>
                <c:pt idx="16">
                  <c:v>1.9951840385276916E-2</c:v>
                </c:pt>
                <c:pt idx="17">
                  <c:v>1.7370572207084468E-2</c:v>
                </c:pt>
                <c:pt idx="18">
                  <c:v>1.5914261845755454E-2</c:v>
                </c:pt>
                <c:pt idx="19">
                  <c:v>1.5759705734005515E-2</c:v>
                </c:pt>
                <c:pt idx="20">
                  <c:v>1.2817046257952809E-2</c:v>
                </c:pt>
                <c:pt idx="21">
                  <c:v>1.1035362499878219E-2</c:v>
                </c:pt>
                <c:pt idx="22">
                  <c:v>7.8693348403605888E-3</c:v>
                </c:pt>
                <c:pt idx="23">
                  <c:v>7.2361389498694839E-3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31-403D-9299-2E927A21B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883168"/>
        <c:axId val="475884808"/>
      </c:lineChart>
      <c:catAx>
        <c:axId val="469950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b="1">
                    <a:solidFill>
                      <a:schemeClr val="tx1"/>
                    </a:solidFill>
                  </a:rPr>
                  <a:t>Mia. kr. </a:t>
                </a:r>
              </a:p>
            </c:rich>
          </c:tx>
          <c:layout>
            <c:manualLayout>
              <c:xMode val="edge"/>
              <c:yMode val="edge"/>
              <c:x val="1.2722621028838392E-3"/>
              <c:y val="2.336333928143197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69944520"/>
        <c:crosses val="autoZero"/>
        <c:auto val="1"/>
        <c:lblAlgn val="ctr"/>
        <c:lblOffset val="100"/>
        <c:noMultiLvlLbl val="0"/>
      </c:catAx>
      <c:valAx>
        <c:axId val="46994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69950096"/>
        <c:crosses val="autoZero"/>
        <c:crossBetween val="between"/>
      </c:valAx>
      <c:valAx>
        <c:axId val="47588480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75883168"/>
        <c:crosses val="max"/>
        <c:crossBetween val="between"/>
      </c:valAx>
      <c:catAx>
        <c:axId val="47588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475884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4762</xdr:rowOff>
    </xdr:from>
    <xdr:to>
      <xdr:col>16</xdr:col>
      <xdr:colOff>581025</xdr:colOff>
      <xdr:row>29</xdr:row>
      <xdr:rowOff>133350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FT farver">
      <a:dk1>
        <a:sysClr val="windowText" lastClr="000000"/>
      </a:dk1>
      <a:lt1>
        <a:sysClr val="window" lastClr="FFFFFF"/>
      </a:lt1>
      <a:dk2>
        <a:srgbClr val="5F1A15"/>
      </a:dk2>
      <a:lt2>
        <a:srgbClr val="F0E1CD"/>
      </a:lt2>
      <a:accent1>
        <a:srgbClr val="990000"/>
      </a:accent1>
      <a:accent2>
        <a:srgbClr val="FF9933"/>
      </a:accent2>
      <a:accent3>
        <a:srgbClr val="00505F"/>
      </a:accent3>
      <a:accent4>
        <a:srgbClr val="82A0AA"/>
      </a:accent4>
      <a:accent5>
        <a:srgbClr val="1E5F32"/>
      </a:accent5>
      <a:accent6>
        <a:srgbClr val="9BD2AA"/>
      </a:accent6>
      <a:hlink>
        <a:srgbClr val="990000"/>
      </a:hlink>
      <a:folHlink>
        <a:srgbClr val="FF9933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D8" sqref="D8"/>
    </sheetView>
  </sheetViews>
  <sheetFormatPr defaultRowHeight="15" x14ac:dyDescent="0.25"/>
  <cols>
    <col min="2" max="2" width="8" bestFit="1" customWidth="1"/>
    <col min="3" max="3" width="15.5703125" bestFit="1" customWidth="1"/>
    <col min="4" max="4" width="15" bestFit="1" customWidth="1"/>
    <col min="5" max="5" width="13.7109375" bestFit="1" customWidth="1"/>
    <col min="6" max="6" width="12" bestFit="1" customWidth="1"/>
  </cols>
  <sheetData>
    <row r="1" spans="1:6" x14ac:dyDescent="0.25">
      <c r="B1" t="s">
        <v>0</v>
      </c>
      <c r="C1" t="s">
        <v>2</v>
      </c>
      <c r="D1" t="s">
        <v>3</v>
      </c>
      <c r="E1" t="s">
        <v>1</v>
      </c>
      <c r="F1" t="s">
        <v>4</v>
      </c>
    </row>
    <row r="2" spans="1:6" x14ac:dyDescent="0.25">
      <c r="A2" t="s">
        <v>5</v>
      </c>
      <c r="B2">
        <v>201106</v>
      </c>
      <c r="C2" s="4">
        <v>99</v>
      </c>
      <c r="D2" s="4">
        <v>81</v>
      </c>
      <c r="E2" s="5">
        <v>1538</v>
      </c>
      <c r="F2" s="6">
        <f>D2/E2</f>
        <v>5.2665799739921977E-2</v>
      </c>
    </row>
    <row r="3" spans="1:6" x14ac:dyDescent="0.25">
      <c r="A3" t="s">
        <v>19</v>
      </c>
      <c r="B3">
        <v>201112</v>
      </c>
      <c r="C3" s="4">
        <v>106</v>
      </c>
      <c r="D3" s="4">
        <v>111</v>
      </c>
      <c r="E3" s="5">
        <v>1821</v>
      </c>
      <c r="F3" s="6">
        <f t="shared" ref="F3:F19" si="0">D3/E3</f>
        <v>6.0955518945634266E-2</v>
      </c>
    </row>
    <row r="4" spans="1:6" x14ac:dyDescent="0.25">
      <c r="A4" t="s">
        <v>6</v>
      </c>
      <c r="B4">
        <v>201206</v>
      </c>
      <c r="C4" s="4">
        <v>107</v>
      </c>
      <c r="D4" s="4">
        <v>131</v>
      </c>
      <c r="E4" s="5">
        <v>1877</v>
      </c>
      <c r="F4" s="6">
        <f t="shared" si="0"/>
        <v>6.9792221630261053E-2</v>
      </c>
    </row>
    <row r="5" spans="1:6" x14ac:dyDescent="0.25">
      <c r="A5" t="s">
        <v>7</v>
      </c>
      <c r="B5">
        <v>201212</v>
      </c>
      <c r="C5" s="4">
        <v>128</v>
      </c>
      <c r="D5" s="4">
        <v>141</v>
      </c>
      <c r="E5" s="5">
        <v>2112</v>
      </c>
      <c r="F5" s="6">
        <f t="shared" si="0"/>
        <v>6.6761363636363633E-2</v>
      </c>
    </row>
    <row r="6" spans="1:6" x14ac:dyDescent="0.25">
      <c r="A6" t="s">
        <v>8</v>
      </c>
      <c r="B6">
        <v>201306</v>
      </c>
      <c r="C6" s="4">
        <v>105</v>
      </c>
      <c r="D6" s="4">
        <v>138</v>
      </c>
      <c r="E6" s="5">
        <v>1948</v>
      </c>
      <c r="F6" s="6">
        <f t="shared" si="0"/>
        <v>7.0841889117043116E-2</v>
      </c>
    </row>
    <row r="7" spans="1:6" x14ac:dyDescent="0.25">
      <c r="A7" t="s">
        <v>9</v>
      </c>
      <c r="B7">
        <v>201312</v>
      </c>
      <c r="C7" s="4">
        <v>130</v>
      </c>
      <c r="D7" s="4">
        <v>132</v>
      </c>
      <c r="E7" s="5">
        <v>2127</v>
      </c>
      <c r="F7" s="6">
        <f t="shared" si="0"/>
        <v>6.2059238363892807E-2</v>
      </c>
    </row>
    <row r="8" spans="1:6" x14ac:dyDescent="0.25">
      <c r="A8" t="s">
        <v>20</v>
      </c>
      <c r="B8">
        <v>201406</v>
      </c>
      <c r="C8" s="4">
        <v>92</v>
      </c>
      <c r="D8" s="4">
        <v>135</v>
      </c>
      <c r="E8" s="5">
        <v>2100</v>
      </c>
      <c r="F8" s="6">
        <f t="shared" si="0"/>
        <v>6.4285714285714279E-2</v>
      </c>
    </row>
    <row r="9" spans="1:6" x14ac:dyDescent="0.25">
      <c r="A9" t="s">
        <v>10</v>
      </c>
      <c r="B9">
        <v>201412</v>
      </c>
      <c r="C9" s="4">
        <v>145</v>
      </c>
      <c r="D9" s="4">
        <v>127</v>
      </c>
      <c r="E9" s="5">
        <v>2401</v>
      </c>
      <c r="F9" s="6">
        <f t="shared" si="0"/>
        <v>5.2894627238650564E-2</v>
      </c>
    </row>
    <row r="10" spans="1:6" x14ac:dyDescent="0.25">
      <c r="A10" t="s">
        <v>21</v>
      </c>
      <c r="B10">
        <v>201506</v>
      </c>
      <c r="C10" s="4">
        <v>123</v>
      </c>
      <c r="D10" s="4">
        <v>112</v>
      </c>
      <c r="E10" s="5">
        <v>2296</v>
      </c>
      <c r="F10" s="6">
        <f t="shared" si="0"/>
        <v>4.878048780487805E-2</v>
      </c>
    </row>
    <row r="11" spans="1:6" x14ac:dyDescent="0.25">
      <c r="A11" t="s">
        <v>11</v>
      </c>
      <c r="B11">
        <v>201512</v>
      </c>
      <c r="C11" s="4">
        <v>122</v>
      </c>
      <c r="D11" s="4">
        <v>102</v>
      </c>
      <c r="E11" s="5">
        <v>2476</v>
      </c>
      <c r="F11" s="6">
        <f t="shared" si="0"/>
        <v>4.1195476575121161E-2</v>
      </c>
    </row>
    <row r="12" spans="1:6" x14ac:dyDescent="0.25">
      <c r="A12" t="s">
        <v>22</v>
      </c>
      <c r="B12">
        <v>201606</v>
      </c>
      <c r="C12" s="4">
        <v>122</v>
      </c>
      <c r="D12" s="4">
        <v>101</v>
      </c>
      <c r="E12" s="5">
        <v>2478</v>
      </c>
      <c r="F12" s="6">
        <f t="shared" si="0"/>
        <v>4.0758676351896693E-2</v>
      </c>
    </row>
    <row r="13" spans="1:6" x14ac:dyDescent="0.25">
      <c r="A13" t="s">
        <v>12</v>
      </c>
      <c r="B13">
        <v>201612</v>
      </c>
      <c r="C13" s="4">
        <v>114</v>
      </c>
      <c r="D13" s="4">
        <v>90</v>
      </c>
      <c r="E13" s="5">
        <v>2537</v>
      </c>
      <c r="F13" s="6">
        <f t="shared" si="0"/>
        <v>3.5474970437524636E-2</v>
      </c>
    </row>
    <row r="14" spans="1:6" x14ac:dyDescent="0.25">
      <c r="A14" t="s">
        <v>23</v>
      </c>
      <c r="B14">
        <v>201706</v>
      </c>
      <c r="C14" s="4">
        <v>104</v>
      </c>
      <c r="D14" s="4">
        <v>82</v>
      </c>
      <c r="E14" s="5">
        <v>2582</v>
      </c>
      <c r="F14" s="6">
        <f t="shared" si="0"/>
        <v>3.1758326878388844E-2</v>
      </c>
    </row>
    <row r="15" spans="1:6" x14ac:dyDescent="0.25">
      <c r="A15" t="s">
        <v>13</v>
      </c>
      <c r="B15">
        <v>201712</v>
      </c>
      <c r="C15" s="4">
        <v>121</v>
      </c>
      <c r="D15" s="4">
        <v>73</v>
      </c>
      <c r="E15" s="5">
        <v>2754</v>
      </c>
      <c r="F15" s="6">
        <f t="shared" si="0"/>
        <v>2.6506899055918662E-2</v>
      </c>
    </row>
    <row r="16" spans="1:6" x14ac:dyDescent="0.25">
      <c r="A16" t="s">
        <v>24</v>
      </c>
      <c r="B16">
        <v>201806</v>
      </c>
      <c r="C16" s="4">
        <v>136</v>
      </c>
      <c r="D16" s="4">
        <v>67</v>
      </c>
      <c r="E16" s="5">
        <v>2582</v>
      </c>
      <c r="F16" s="6">
        <f t="shared" si="0"/>
        <v>2.5948876839659178E-2</v>
      </c>
    </row>
    <row r="17" spans="1:8" x14ac:dyDescent="0.25">
      <c r="A17" t="s">
        <v>14</v>
      </c>
      <c r="B17">
        <v>201812</v>
      </c>
      <c r="C17" s="4">
        <v>122</v>
      </c>
      <c r="D17" s="4">
        <v>60</v>
      </c>
      <c r="E17" s="5">
        <v>2793</v>
      </c>
      <c r="F17" s="6">
        <f t="shared" si="0"/>
        <v>2.1482277121374866E-2</v>
      </c>
    </row>
    <row r="18" spans="1:8" x14ac:dyDescent="0.25">
      <c r="A18" t="s">
        <v>25</v>
      </c>
      <c r="B18">
        <v>201906</v>
      </c>
      <c r="C18" s="4">
        <v>145</v>
      </c>
      <c r="D18" s="4">
        <v>58</v>
      </c>
      <c r="E18" s="5">
        <v>2907</v>
      </c>
      <c r="F18" s="6">
        <f t="shared" si="0"/>
        <v>1.9951840385276916E-2</v>
      </c>
    </row>
    <row r="19" spans="1:8" x14ac:dyDescent="0.25">
      <c r="A19" t="s">
        <v>15</v>
      </c>
      <c r="B19">
        <v>201912</v>
      </c>
      <c r="C19" s="4">
        <v>151</v>
      </c>
      <c r="D19" s="4">
        <v>51</v>
      </c>
      <c r="E19" s="5">
        <v>2936</v>
      </c>
      <c r="F19" s="6">
        <f t="shared" si="0"/>
        <v>1.7370572207084468E-2</v>
      </c>
    </row>
    <row r="20" spans="1:8" x14ac:dyDescent="0.25">
      <c r="A20" t="s">
        <v>26</v>
      </c>
      <c r="B20" s="1">
        <v>202006</v>
      </c>
      <c r="C20" s="2">
        <v>97.027038000000005</v>
      </c>
      <c r="D20" s="2">
        <v>46.398820999999998</v>
      </c>
      <c r="E20" s="2">
        <v>2915.5496779999999</v>
      </c>
      <c r="F20" s="3">
        <v>1.5914261845755454E-2</v>
      </c>
    </row>
    <row r="21" spans="1:8" x14ac:dyDescent="0.25">
      <c r="A21" t="s">
        <v>16</v>
      </c>
      <c r="B21" s="1">
        <v>202012</v>
      </c>
      <c r="C21" s="2">
        <v>112.95814300000001</v>
      </c>
      <c r="D21" s="2">
        <v>47.378518</v>
      </c>
      <c r="E21" s="2">
        <v>3006.3072750000001</v>
      </c>
      <c r="F21" s="3">
        <v>1.5759705734005515E-2</v>
      </c>
    </row>
    <row r="22" spans="1:8" x14ac:dyDescent="0.25">
      <c r="A22" t="s">
        <v>27</v>
      </c>
      <c r="B22" s="1">
        <v>202106</v>
      </c>
      <c r="C22" s="2">
        <v>121.427693</v>
      </c>
      <c r="D22" s="2">
        <v>38.421672000000001</v>
      </c>
      <c r="E22" s="2">
        <v>2997.7009699999999</v>
      </c>
      <c r="F22" s="3">
        <v>1.2817046257952809E-2</v>
      </c>
    </row>
    <row r="23" spans="1:8" x14ac:dyDescent="0.25">
      <c r="A23" t="s">
        <v>17</v>
      </c>
      <c r="B23" s="1">
        <v>202112</v>
      </c>
      <c r="C23" s="2">
        <v>119.00611000000001</v>
      </c>
      <c r="D23" s="2">
        <v>34.211362999999999</v>
      </c>
      <c r="E23" s="2">
        <v>3100.1576070000001</v>
      </c>
      <c r="F23" s="3">
        <v>1.1035362499878219E-2</v>
      </c>
    </row>
    <row r="24" spans="1:8" x14ac:dyDescent="0.25">
      <c r="A24" t="s">
        <v>28</v>
      </c>
      <c r="B24" s="1">
        <v>202206</v>
      </c>
      <c r="C24" s="2">
        <v>129.189065</v>
      </c>
      <c r="D24" s="2">
        <v>22.445533999999999</v>
      </c>
      <c r="E24" s="2">
        <v>2852.2784270000002</v>
      </c>
      <c r="F24" s="3">
        <v>7.8693348403605888E-3</v>
      </c>
    </row>
    <row r="25" spans="1:8" x14ac:dyDescent="0.25">
      <c r="A25" t="s">
        <v>18</v>
      </c>
      <c r="B25" s="1">
        <v>202212</v>
      </c>
      <c r="C25" s="2">
        <v>130.988201</v>
      </c>
      <c r="D25" s="2">
        <v>20.374509</v>
      </c>
      <c r="E25" s="2">
        <v>2815.660277</v>
      </c>
      <c r="F25" s="3">
        <v>7.2361389498694839E-3</v>
      </c>
    </row>
    <row r="31" spans="1:8" x14ac:dyDescent="0.25">
      <c r="H31" s="7"/>
    </row>
    <row r="32" spans="1:8" x14ac:dyDescent="0.25">
      <c r="H32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 alt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Natacha Janke (FT)</dc:creator>
  <cp:lastModifiedBy>Natacha Janke (FT)</cp:lastModifiedBy>
  <dcterms:created xsi:type="dcterms:W3CDTF">2023-03-09T10:12:11Z</dcterms:created>
  <dcterms:modified xsi:type="dcterms:W3CDTF">2023-05-16T06:15:41Z</dcterms:modified>
</cp:coreProperties>
</file>